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860"/>
  </bookViews>
  <sheets>
    <sheet name="Форма 1" sheetId="25" r:id="rId1"/>
    <sheet name="Форма 2" sheetId="23" r:id="rId2"/>
  </sheets>
  <definedNames>
    <definedName name="_xlnm.Print_Area" localSheetId="0">'Форма 1'!$A$1:$H$41</definedName>
    <definedName name="_xlnm.Print_Area" localSheetId="1">'Форма 2'!$A$1:$J$15</definedName>
  </definedNames>
  <calcPr calcId="124519"/>
</workbook>
</file>

<file path=xl/calcChain.xml><?xml version="1.0" encoding="utf-8"?>
<calcChain xmlns="http://schemas.openxmlformats.org/spreadsheetml/2006/main">
  <c r="E13" i="25"/>
  <c r="C29"/>
  <c r="C25"/>
  <c r="C13"/>
  <c r="G13"/>
  <c r="B13"/>
  <c r="C12" l="1"/>
  <c r="H23"/>
  <c r="F23"/>
  <c r="D23" l="1"/>
  <c r="E32" l="1"/>
  <c r="H13" l="1"/>
  <c r="H14"/>
  <c r="H15"/>
  <c r="H18"/>
  <c r="H20"/>
  <c r="H22"/>
  <c r="H26"/>
  <c r="H28"/>
  <c r="F13"/>
  <c r="F14"/>
  <c r="F15"/>
  <c r="F18"/>
  <c r="F20"/>
  <c r="F22"/>
  <c r="F26"/>
  <c r="F28"/>
  <c r="D13"/>
  <c r="D14"/>
  <c r="D15"/>
  <c r="D18"/>
  <c r="D20"/>
  <c r="D22"/>
  <c r="B32" l="1"/>
  <c r="G32"/>
  <c r="C32"/>
  <c r="G29"/>
  <c r="E29"/>
  <c r="B29"/>
  <c r="G25"/>
  <c r="E25"/>
  <c r="B25"/>
  <c r="B12" l="1"/>
  <c r="E12"/>
  <c r="F12" s="1"/>
  <c r="G12"/>
  <c r="H12" s="1"/>
  <c r="F25"/>
  <c r="D12"/>
  <c r="H25"/>
</calcChain>
</file>

<file path=xl/sharedStrings.xml><?xml version="1.0" encoding="utf-8"?>
<sst xmlns="http://schemas.openxmlformats.org/spreadsheetml/2006/main" count="77" uniqueCount="64">
  <si>
    <t>2</t>
  </si>
  <si>
    <t>Обязательство по соглашению</t>
  </si>
  <si>
    <t>Информация о выполнении обязательств</t>
  </si>
  <si>
    <t>Примечание</t>
  </si>
  <si>
    <t>Объем просроченной задолженности по исполнению муниципальных долговых обязательств на 1-ое число каждого месяца отчетного квартала:</t>
  </si>
  <si>
    <t xml:space="preserve">Объем просроченной задолженности указывается по данным муниципальной долговой книги </t>
  </si>
  <si>
    <t>пункт в соответствии с заключенным соглашением</t>
  </si>
  <si>
    <t>2.1.1.3</t>
  </si>
  <si>
    <t>(подпись)</t>
  </si>
  <si>
    <t>тыс. рублей</t>
  </si>
  <si>
    <t>Темп роста</t>
  </si>
  <si>
    <t>налог на доходы физических лиц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</si>
  <si>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в целях формирования дорожных фондов муниципальных образований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</si>
  <si>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</si>
  <si>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</si>
  <si>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</si>
  <si>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</si>
  <si>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</si>
  <si>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</si>
  <si>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</si>
  <si>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(расшифровка подписи)</t>
  </si>
  <si>
    <t>Форма № 1</t>
  </si>
  <si>
    <t>Форма № 2</t>
  </si>
  <si>
    <t>2.1.1.2</t>
  </si>
  <si>
    <t>№ 
п/п</t>
  </si>
  <si>
    <t>__________________________</t>
  </si>
  <si>
    <t>4=(3/2)*100</t>
  </si>
  <si>
    <t>6=(5/2)*100</t>
  </si>
  <si>
    <t>8=(7/2)*100</t>
  </si>
  <si>
    <t>Плановые значения</t>
  </si>
  <si>
    <t>Фактические значения</t>
  </si>
  <si>
    <t>Объем просроченной задолженности по исполнению муниципальных долговых обязательств на 1-ое число каждого месяца отчетного квартала</t>
  </si>
  <si>
    <t>Приложение №1</t>
  </si>
  <si>
    <t>государственная пошлина</t>
  </si>
  <si>
    <t>задолженность по отмененным налогам и сборам</t>
  </si>
  <si>
    <t>разовые поступлени, в том числе:</t>
  </si>
  <si>
    <t>- …</t>
  </si>
  <si>
    <t>иные источники формирования дорожных фондов муниципальных образований (по видам источников):</t>
  </si>
  <si>
    <t>Показатели</t>
  </si>
  <si>
    <t>I. Налоговые и неналоговые доходы бюджета поселения</t>
  </si>
  <si>
    <t>2) Неналоговые доходы бюджета поселения</t>
  </si>
  <si>
    <t>соблюдение обязательства (да)</t>
  </si>
  <si>
    <t>1) Налоговые доходы местного бюджета, в том числе:</t>
  </si>
  <si>
    <t xml:space="preserve">Доля просроченной кредиторской задолженности в расходах местного бюджета </t>
  </si>
  <si>
    <t xml:space="preserve">Отчет об основных показателях бюджета Цветниковского сельсовета Здвинского района Новосибирской области
                                  </t>
  </si>
  <si>
    <t>ЕСХН (ЧС по засухе)</t>
  </si>
  <si>
    <t>Глава Цветниковскогоо сельсовета ________________________________________</t>
  </si>
  <si>
    <t>Кошман Е.К.</t>
  </si>
  <si>
    <t>Исп. : Панченко О.В. 31-272</t>
  </si>
  <si>
    <r>
      <rPr>
        <b/>
        <sz val="14"/>
        <color theme="1"/>
        <rFont val="Times New Roman"/>
        <family val="1"/>
        <charset val="204"/>
      </rPr>
      <t>Непревышение в текущем финансовом году доли просроченной кредиторской задолженности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в расходах бюджета </t>
    </r>
    <r>
      <rPr>
        <b/>
        <sz val="14"/>
        <rFont val="Times New Roman"/>
        <family val="1"/>
        <charset val="204"/>
      </rPr>
      <t>Цветниковского</t>
    </r>
    <r>
      <rPr>
        <b/>
        <sz val="14"/>
        <color theme="1"/>
        <rFont val="Times New Roman"/>
        <family val="1"/>
        <charset val="204"/>
      </rPr>
      <t xml:space="preserve"> сельсовета Здвинского района Новосибирской области</t>
    </r>
    <r>
      <rPr>
        <sz val="14"/>
        <color theme="1"/>
        <rFont val="Times New Roman"/>
        <family val="1"/>
        <charset val="204"/>
      </rPr>
      <t xml:space="preserve"> значения показателя доли просроченной кредиторской задолженности в расходах консолидированного бюджета Новосибирской области, предусмотренного приложением № 1 к государственной программе Новосибирской области «Управление финансами в Новосибирской области», утвержденной постановлением Правительства Новосибирской области от 26.12.2018 № 567-п «О государственной программе Новосибирской области «Управление финансами в Новосибирской области»</t>
    </r>
  </si>
  <si>
    <r>
      <rPr>
        <b/>
        <sz val="14"/>
        <color theme="1"/>
        <rFont val="Times New Roman"/>
        <family val="1"/>
        <charset val="204"/>
      </rPr>
      <t>Отсутствие по состоянию на 1 число каждого месяца просроченной задолженности по исполнению муниципальных долговых обязательств по данным муниципальной долговой книг</t>
    </r>
    <r>
      <rPr>
        <b/>
        <sz val="14"/>
        <rFont val="Times New Roman"/>
        <family val="1"/>
        <charset val="204"/>
      </rPr>
      <t>и  Цветниковского</t>
    </r>
    <r>
      <rPr>
        <b/>
        <sz val="14"/>
        <color theme="1"/>
        <rFont val="Times New Roman"/>
        <family val="1"/>
        <charset val="204"/>
      </rPr>
      <t xml:space="preserve"> сельсовета Здвинского района Новосибирской области,</t>
    </r>
    <r>
      <rPr>
        <sz val="14"/>
        <color theme="1"/>
        <rFont val="Times New Roman"/>
        <family val="1"/>
        <charset val="204"/>
      </rPr>
      <t>являющегося получателем дотации на выравнивание бюджетной обеспеченности из областного бюджета Новосибирской области и (или)  доходов по заменяющим указанную дотацию дополнительным нормативам отчислений от налога на доходы физических лиц</t>
    </r>
    <r>
      <rPr>
        <b/>
        <sz val="14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 xml:space="preserve">
</t>
    </r>
  </si>
  <si>
    <r>
      <t xml:space="preserve">Доля просроченной кредиторской задолженности в расходах  бюджета  </t>
    </r>
    <r>
      <rPr>
        <sz val="14"/>
        <rFont val="Times New Roman"/>
        <family val="1"/>
        <charset val="204"/>
      </rPr>
      <t xml:space="preserve">Цветниковского </t>
    </r>
    <r>
      <rPr>
        <sz val="14"/>
        <color theme="1"/>
        <rFont val="Times New Roman"/>
        <family val="1"/>
        <charset val="204"/>
      </rPr>
      <t xml:space="preserve">сельсовета Здвинского района Новосибирской области
</t>
    </r>
  </si>
  <si>
    <t>Глава Цветниковского сельсовета</t>
  </si>
  <si>
    <t>инициативные платежи</t>
  </si>
  <si>
    <t xml:space="preserve">2023 год (при заключении соглашения) </t>
  </si>
  <si>
    <t>2024 год, план (при заключении соглашения)</t>
  </si>
  <si>
    <t>2024 год, план (с учетом последних изменений на дату предоставления информации)</t>
  </si>
  <si>
    <t>на 01.04.2024</t>
  </si>
  <si>
    <t>на 01.07.2024</t>
  </si>
  <si>
    <t>на 01.10.2024</t>
  </si>
  <si>
    <t>на 01.01.2025</t>
  </si>
  <si>
    <t>Отчет об исполнении обязательств Цветниковского сельсовета Здвинского района Новосибирскойской области - получателями дотации на выравнивание бюджетной обеспеченности из областного бюджета Новосибирской области и (или) доходов по заменяющим указанную дотацию дополнительным нормативам отчислений от налога на доходы физических лиц, предусмотренных соглашением  о мерах по социально-экономическогому развитию и оздоровлению муниципальных финансов  Цветниковского сельсовета Здвинского района Новосибирской области  от 29 января 2024 г. по состоянию на 01.07.2024</t>
  </si>
  <si>
    <t>Исполнение на отчетную дату 01.07.2024</t>
  </si>
  <si>
    <r>
      <t xml:space="preserve">Отчет об исполнении обязательств  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>Цветниковского</t>
    </r>
    <r>
      <rPr>
        <b/>
        <sz val="18"/>
        <color theme="1"/>
        <rFont val="Times New Roman"/>
        <family val="1"/>
        <charset val="204"/>
      </rPr>
      <t xml:space="preserve"> сельсовета Здвинского района Новосибирской области - получателя дотации на выравнивание бюджетной обеспеченности из областного бюджета Новосибирской области и (или) доходов по заменяющим указанную дотацию дополнительным нормативам отчислений от налога на доходы физических лиц, предусмотренных соглашением  о мерах по социально-экономическогому развитию и оздоровлению муниципальных финансов Цветниковского сельсовета Здвинского района Новосибирской области   от 29 января 2024 г. по состоянию на 01.07.2024г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</si>
</sst>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right" vertical="top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/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7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" fillId="2" borderId="0" xfId="0" applyFont="1" applyFill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"/>
  <sheetViews>
    <sheetView tabSelected="1" view="pageBreakPreview" topLeftCell="A7" zoomScale="75" zoomScaleNormal="140" zoomScaleSheetLayoutView="75" workbookViewId="0">
      <selection activeCell="G13" sqref="G13"/>
    </sheetView>
  </sheetViews>
  <sheetFormatPr defaultRowHeight="15"/>
  <cols>
    <col min="1" max="1" width="91.5703125" style="18" customWidth="1"/>
    <col min="2" max="2" width="17.28515625" style="3" customWidth="1"/>
    <col min="3" max="3" width="21.85546875" style="3" customWidth="1"/>
    <col min="4" max="4" width="17.7109375" style="3" customWidth="1"/>
    <col min="5" max="7" width="21.85546875" style="3" customWidth="1"/>
    <col min="8" max="8" width="16.5703125" style="3" customWidth="1"/>
    <col min="9" max="18" width="9.140625" style="3"/>
  </cols>
  <sheetData>
    <row r="1" spans="1:18">
      <c r="H1" s="3" t="s">
        <v>32</v>
      </c>
    </row>
    <row r="3" spans="1:18" ht="18" customHeight="1">
      <c r="H3" s="19" t="s">
        <v>21</v>
      </c>
    </row>
    <row r="4" spans="1:18" ht="18" customHeight="1">
      <c r="H4" s="19"/>
    </row>
    <row r="5" spans="1:18" ht="150.6" customHeight="1">
      <c r="A5" s="68" t="s">
        <v>61</v>
      </c>
      <c r="B5" s="68"/>
      <c r="C5" s="68"/>
      <c r="D5" s="68"/>
      <c r="E5" s="68"/>
      <c r="F5" s="68"/>
      <c r="G5" s="68"/>
      <c r="H5" s="68"/>
      <c r="I5" s="21"/>
      <c r="J5" s="21"/>
      <c r="K5" s="21"/>
      <c r="L5" s="21"/>
    </row>
    <row r="6" spans="1:18" ht="18" customHeight="1">
      <c r="H6" s="19"/>
    </row>
    <row r="7" spans="1:18" ht="9" customHeight="1">
      <c r="H7" s="19"/>
    </row>
    <row r="8" spans="1:18" ht="48.75" customHeight="1">
      <c r="A8" s="65" t="s">
        <v>44</v>
      </c>
      <c r="B8" s="66"/>
      <c r="C8" s="66"/>
      <c r="D8" s="66"/>
      <c r="E8" s="66"/>
      <c r="F8" s="66"/>
      <c r="G8" s="66"/>
      <c r="H8" s="66"/>
    </row>
    <row r="9" spans="1:18" ht="15" customHeight="1">
      <c r="H9" s="19" t="s">
        <v>9</v>
      </c>
      <c r="R9"/>
    </row>
    <row r="10" spans="1:18" ht="131.25">
      <c r="A10" s="32" t="s">
        <v>38</v>
      </c>
      <c r="B10" s="58" t="s">
        <v>54</v>
      </c>
      <c r="C10" s="62" t="s">
        <v>55</v>
      </c>
      <c r="D10" s="13" t="s">
        <v>10</v>
      </c>
      <c r="E10" s="58" t="s">
        <v>56</v>
      </c>
      <c r="F10" s="13" t="s">
        <v>10</v>
      </c>
      <c r="G10" s="58" t="s">
        <v>62</v>
      </c>
      <c r="H10" s="13" t="s">
        <v>10</v>
      </c>
      <c r="R10"/>
    </row>
    <row r="11" spans="1:18" ht="21" customHeight="1">
      <c r="A11" s="13">
        <v>1</v>
      </c>
      <c r="B11" s="13">
        <v>2</v>
      </c>
      <c r="C11" s="57">
        <v>3</v>
      </c>
      <c r="D11" s="13" t="s">
        <v>26</v>
      </c>
      <c r="E11" s="13">
        <v>5</v>
      </c>
      <c r="F11" s="13" t="s">
        <v>27</v>
      </c>
      <c r="G11" s="13">
        <v>7</v>
      </c>
      <c r="H11" s="13" t="s">
        <v>28</v>
      </c>
      <c r="R11"/>
    </row>
    <row r="12" spans="1:18" ht="18.75">
      <c r="A12" s="22" t="s">
        <v>39</v>
      </c>
      <c r="B12" s="37">
        <f>SUM(B13+B28-B25-B29)</f>
        <v>1789.1999999999998</v>
      </c>
      <c r="C12" s="37">
        <f>SUM(C13+C28-C25-C29)</f>
        <v>1937.6</v>
      </c>
      <c r="D12" s="23">
        <f>(C12/B12)*100</f>
        <v>108.29420970266041</v>
      </c>
      <c r="E12" s="37">
        <f>SUM(E13+E28-E25-E29)</f>
        <v>1937.6</v>
      </c>
      <c r="F12" s="38">
        <f>(E12/B12)*100</f>
        <v>108.29420970266041</v>
      </c>
      <c r="G12" s="37">
        <f>SUM(G13+G28-G25-G29)</f>
        <v>733.30000000000007</v>
      </c>
      <c r="H12" s="38">
        <f>(G12/B12)*100</f>
        <v>40.984797674938527</v>
      </c>
      <c r="R12"/>
    </row>
    <row r="13" spans="1:18" ht="18.75">
      <c r="A13" s="24" t="s">
        <v>42</v>
      </c>
      <c r="B13" s="25">
        <f>SUM(B14:B24)</f>
        <v>1775.8999999999999</v>
      </c>
      <c r="C13" s="59">
        <f>SUM(C14:C24)</f>
        <v>1924.3</v>
      </c>
      <c r="D13" s="41">
        <f t="shared" ref="D13:D23" si="0">(C13/B13)*100</f>
        <v>108.35632636972802</v>
      </c>
      <c r="E13" s="59">
        <f>SUM(E14:E24)</f>
        <v>1924.3</v>
      </c>
      <c r="F13" s="43">
        <f t="shared" ref="F13:F28" si="1">(E13/B13)*100</f>
        <v>108.35632636972802</v>
      </c>
      <c r="G13" s="36">
        <f>SUM(G14:G24)</f>
        <v>716.30000000000007</v>
      </c>
      <c r="H13" s="43">
        <f t="shared" ref="H13:H28" si="2">(G13/B13)*100</f>
        <v>40.334478292696666</v>
      </c>
      <c r="R13"/>
    </row>
    <row r="14" spans="1:18" ht="18.75">
      <c r="A14" s="24" t="s">
        <v>11</v>
      </c>
      <c r="B14" s="25">
        <v>573.4</v>
      </c>
      <c r="C14" s="60">
        <v>649.79999999999995</v>
      </c>
      <c r="D14" s="41">
        <f t="shared" si="0"/>
        <v>113.32403208929193</v>
      </c>
      <c r="E14" s="25">
        <v>649.79999999999995</v>
      </c>
      <c r="F14" s="43">
        <f t="shared" si="1"/>
        <v>113.32403208929193</v>
      </c>
      <c r="G14" s="25">
        <v>242.1</v>
      </c>
      <c r="H14" s="43">
        <f t="shared" si="2"/>
        <v>42.221834670387167</v>
      </c>
      <c r="R14"/>
    </row>
    <row r="15" spans="1:18" ht="77.25" customHeight="1">
      <c r="A15" s="24" t="s">
        <v>12</v>
      </c>
      <c r="B15" s="25">
        <v>881.4</v>
      </c>
      <c r="C15" s="60">
        <v>933.5</v>
      </c>
      <c r="D15" s="41">
        <f t="shared" si="0"/>
        <v>105.91105060131609</v>
      </c>
      <c r="E15" s="36">
        <v>933.5</v>
      </c>
      <c r="F15" s="43">
        <f t="shared" si="1"/>
        <v>105.91105060131609</v>
      </c>
      <c r="G15" s="25">
        <v>432.1</v>
      </c>
      <c r="H15" s="43">
        <f t="shared" si="2"/>
        <v>49.02427955525301</v>
      </c>
      <c r="R15"/>
    </row>
    <row r="16" spans="1:18" ht="37.5">
      <c r="A16" s="24" t="s">
        <v>13</v>
      </c>
      <c r="B16" s="25"/>
      <c r="C16" s="60"/>
      <c r="D16" s="41"/>
      <c r="E16" s="25"/>
      <c r="F16" s="43"/>
      <c r="G16" s="25"/>
      <c r="H16" s="43"/>
      <c r="R16"/>
    </row>
    <row r="17" spans="1:18" ht="18.75">
      <c r="A17" s="24" t="s">
        <v>14</v>
      </c>
      <c r="B17" s="25"/>
      <c r="C17" s="60"/>
      <c r="D17" s="41"/>
      <c r="E17" s="25"/>
      <c r="F17" s="43"/>
      <c r="G17" s="25"/>
      <c r="H17" s="43"/>
      <c r="R17"/>
    </row>
    <row r="18" spans="1:18" ht="18.75">
      <c r="A18" s="24" t="s">
        <v>15</v>
      </c>
      <c r="B18" s="25">
        <v>51.9</v>
      </c>
      <c r="C18" s="60"/>
      <c r="D18" s="41">
        <f t="shared" si="0"/>
        <v>0</v>
      </c>
      <c r="E18" s="25"/>
      <c r="F18" s="43">
        <f t="shared" si="1"/>
        <v>0</v>
      </c>
      <c r="G18" s="25"/>
      <c r="H18" s="43">
        <f t="shared" si="2"/>
        <v>0</v>
      </c>
      <c r="R18"/>
    </row>
    <row r="19" spans="1:18" ht="37.5">
      <c r="A19" s="24" t="s">
        <v>16</v>
      </c>
      <c r="B19" s="25"/>
      <c r="C19" s="60"/>
      <c r="D19" s="41"/>
      <c r="E19" s="25"/>
      <c r="F19" s="43"/>
      <c r="G19" s="25"/>
      <c r="H19" s="43"/>
      <c r="R19"/>
    </row>
    <row r="20" spans="1:18" ht="18.75">
      <c r="A20" s="24" t="s">
        <v>17</v>
      </c>
      <c r="B20" s="25">
        <v>101</v>
      </c>
      <c r="C20" s="60">
        <v>43.2</v>
      </c>
      <c r="D20" s="41">
        <f t="shared" si="0"/>
        <v>42.772277227722775</v>
      </c>
      <c r="E20" s="25">
        <v>43.2</v>
      </c>
      <c r="F20" s="43">
        <f t="shared" si="1"/>
        <v>42.772277227722775</v>
      </c>
      <c r="G20" s="25">
        <v>2.7</v>
      </c>
      <c r="H20" s="43">
        <f t="shared" si="2"/>
        <v>2.6732673267326734</v>
      </c>
      <c r="R20"/>
    </row>
    <row r="21" spans="1:18" ht="18.75">
      <c r="A21" s="24" t="s">
        <v>18</v>
      </c>
      <c r="B21" s="25"/>
      <c r="C21" s="60"/>
      <c r="D21" s="41"/>
      <c r="E21" s="25"/>
      <c r="F21" s="43"/>
      <c r="G21" s="25"/>
      <c r="H21" s="43"/>
      <c r="R21"/>
    </row>
    <row r="22" spans="1:18" ht="18.75">
      <c r="A22" s="24" t="s">
        <v>19</v>
      </c>
      <c r="B22" s="25">
        <v>163.6</v>
      </c>
      <c r="C22" s="60">
        <v>295.8</v>
      </c>
      <c r="D22" s="41">
        <f t="shared" si="0"/>
        <v>180.80684596577018</v>
      </c>
      <c r="E22" s="25">
        <v>295.8</v>
      </c>
      <c r="F22" s="43">
        <f t="shared" si="1"/>
        <v>180.80684596577018</v>
      </c>
      <c r="G22" s="25">
        <v>39</v>
      </c>
      <c r="H22" s="43">
        <f t="shared" si="2"/>
        <v>23.838630806845966</v>
      </c>
      <c r="R22"/>
    </row>
    <row r="23" spans="1:18" ht="18.75">
      <c r="A23" s="24" t="s">
        <v>33</v>
      </c>
      <c r="B23" s="25">
        <v>4.5999999999999996</v>
      </c>
      <c r="C23" s="60">
        <v>2</v>
      </c>
      <c r="D23" s="41">
        <f t="shared" si="0"/>
        <v>43.478260869565219</v>
      </c>
      <c r="E23" s="25">
        <v>2</v>
      </c>
      <c r="F23" s="43">
        <f t="shared" si="1"/>
        <v>43.478260869565219</v>
      </c>
      <c r="G23" s="25">
        <v>0.4</v>
      </c>
      <c r="H23" s="43">
        <f t="shared" si="2"/>
        <v>8.6956521739130448</v>
      </c>
      <c r="R23"/>
    </row>
    <row r="24" spans="1:18" ht="18.75">
      <c r="A24" s="24" t="s">
        <v>34</v>
      </c>
      <c r="B24" s="25"/>
      <c r="C24" s="60"/>
      <c r="D24" s="41"/>
      <c r="E24" s="25"/>
      <c r="F24" s="43"/>
      <c r="G24" s="25"/>
      <c r="H24" s="43"/>
      <c r="R24"/>
    </row>
    <row r="25" spans="1:18" ht="18.75">
      <c r="A25" s="33" t="s">
        <v>35</v>
      </c>
      <c r="B25" s="34">
        <f>B26+B27</f>
        <v>0</v>
      </c>
      <c r="C25" s="61">
        <f>C26+C27</f>
        <v>0</v>
      </c>
      <c r="D25" s="41"/>
      <c r="E25" s="34">
        <f>E26+E27</f>
        <v>0</v>
      </c>
      <c r="F25" s="43" t="e">
        <f t="shared" si="1"/>
        <v>#DIV/0!</v>
      </c>
      <c r="G25" s="34">
        <f>G26+G27</f>
        <v>0</v>
      </c>
      <c r="H25" s="43" t="e">
        <f t="shared" si="2"/>
        <v>#DIV/0!</v>
      </c>
      <c r="R25"/>
    </row>
    <row r="26" spans="1:18" ht="18.75">
      <c r="A26" s="35" t="s">
        <v>45</v>
      </c>
      <c r="B26" s="25"/>
      <c r="C26" s="60"/>
      <c r="D26" s="41"/>
      <c r="E26" s="25"/>
      <c r="F26" s="43" t="e">
        <f t="shared" si="1"/>
        <v>#DIV/0!</v>
      </c>
      <c r="G26" s="25"/>
      <c r="H26" s="43" t="e">
        <f t="shared" si="2"/>
        <v>#DIV/0!</v>
      </c>
      <c r="R26"/>
    </row>
    <row r="27" spans="1:18" ht="18.75">
      <c r="A27" s="35" t="s">
        <v>36</v>
      </c>
      <c r="B27" s="25"/>
      <c r="C27" s="60"/>
      <c r="D27" s="41"/>
      <c r="E27" s="25"/>
      <c r="F27" s="43"/>
      <c r="G27" s="25"/>
      <c r="H27" s="43"/>
      <c r="R27"/>
    </row>
    <row r="28" spans="1:18" ht="18.75">
      <c r="A28" s="24" t="s">
        <v>40</v>
      </c>
      <c r="B28" s="25">
        <v>49.3</v>
      </c>
      <c r="C28" s="60">
        <v>13.3</v>
      </c>
      <c r="D28" s="41"/>
      <c r="E28" s="25">
        <v>13.3</v>
      </c>
      <c r="F28" s="43">
        <f t="shared" si="1"/>
        <v>26.977687626774848</v>
      </c>
      <c r="G28" s="25">
        <v>17</v>
      </c>
      <c r="H28" s="43">
        <f t="shared" si="2"/>
        <v>34.482758620689658</v>
      </c>
      <c r="R28"/>
    </row>
    <row r="29" spans="1:18" ht="18.75">
      <c r="A29" s="33" t="s">
        <v>35</v>
      </c>
      <c r="B29" s="34">
        <f>B30+B31</f>
        <v>36</v>
      </c>
      <c r="C29" s="61">
        <f>C30+C31</f>
        <v>0</v>
      </c>
      <c r="D29" s="41"/>
      <c r="E29" s="34">
        <f>E30+E31</f>
        <v>0</v>
      </c>
      <c r="F29" s="43"/>
      <c r="G29" s="34">
        <f>G30+G31</f>
        <v>0</v>
      </c>
      <c r="H29" s="43"/>
      <c r="R29"/>
    </row>
    <row r="30" spans="1:18" ht="18.75">
      <c r="A30" s="35" t="s">
        <v>53</v>
      </c>
      <c r="B30" s="25">
        <v>36</v>
      </c>
      <c r="C30" s="25"/>
      <c r="D30" s="41"/>
      <c r="E30" s="25"/>
      <c r="F30" s="43"/>
      <c r="G30" s="25"/>
      <c r="H30" s="43"/>
      <c r="R30"/>
    </row>
    <row r="31" spans="1:18" ht="18.75">
      <c r="A31" s="35" t="s">
        <v>36</v>
      </c>
      <c r="B31" s="25"/>
      <c r="C31" s="25"/>
      <c r="D31" s="41"/>
      <c r="E31" s="25"/>
      <c r="F31" s="43"/>
      <c r="G31" s="25"/>
      <c r="H31" s="39"/>
      <c r="R31"/>
    </row>
    <row r="32" spans="1:18" ht="37.5">
      <c r="A32" s="33" t="s">
        <v>37</v>
      </c>
      <c r="B32" s="34">
        <f>B33+B34</f>
        <v>0</v>
      </c>
      <c r="C32" s="34">
        <f>C33+C34</f>
        <v>0</v>
      </c>
      <c r="D32" s="41"/>
      <c r="E32" s="34">
        <f>E33+E34</f>
        <v>0</v>
      </c>
      <c r="F32" s="40"/>
      <c r="G32" s="34">
        <f>G33+G34</f>
        <v>0</v>
      </c>
      <c r="H32" s="34"/>
      <c r="R32"/>
    </row>
    <row r="33" spans="1:18" ht="18.75">
      <c r="A33" s="35" t="s">
        <v>36</v>
      </c>
      <c r="B33" s="25"/>
      <c r="C33" s="25"/>
      <c r="D33" s="42"/>
      <c r="E33" s="25"/>
      <c r="F33" s="39"/>
      <c r="G33" s="25"/>
      <c r="H33" s="25"/>
      <c r="R33"/>
    </row>
    <row r="34" spans="1:18" ht="18.75">
      <c r="A34" s="35" t="s">
        <v>36</v>
      </c>
      <c r="B34" s="25"/>
      <c r="C34" s="25"/>
      <c r="D34" s="25"/>
      <c r="E34" s="25"/>
      <c r="F34" s="39"/>
      <c r="G34" s="25"/>
      <c r="H34" s="25"/>
      <c r="R34"/>
    </row>
    <row r="35" spans="1:18" ht="16.5" customHeight="1">
      <c r="B35" s="26"/>
      <c r="C35" s="26"/>
      <c r="D35" s="26"/>
      <c r="E35" s="26"/>
      <c r="F35" s="26"/>
      <c r="G35" s="26"/>
    </row>
    <row r="36" spans="1:18" s="3" customFormat="1">
      <c r="A36" s="67"/>
      <c r="B36" s="67"/>
      <c r="C36" s="67"/>
      <c r="D36" s="67"/>
      <c r="E36" s="67"/>
      <c r="F36" s="67"/>
      <c r="G36" s="67"/>
      <c r="H36" s="67"/>
    </row>
    <row r="37" spans="1:18" s="3" customFormat="1" ht="24" customHeight="1">
      <c r="A37" s="44" t="s">
        <v>46</v>
      </c>
      <c r="B37" s="69" t="s">
        <v>25</v>
      </c>
      <c r="C37" s="69"/>
      <c r="D37" s="45"/>
      <c r="E37" s="45"/>
      <c r="F37" s="69" t="s">
        <v>47</v>
      </c>
      <c r="G37" s="69"/>
      <c r="H37" s="4"/>
    </row>
    <row r="38" spans="1:18" s="3" customFormat="1" ht="18.75">
      <c r="A38" s="46"/>
      <c r="B38" s="70" t="s">
        <v>8</v>
      </c>
      <c r="C38" s="70"/>
      <c r="D38" s="45"/>
      <c r="E38" s="47"/>
      <c r="F38" s="71" t="s">
        <v>20</v>
      </c>
      <c r="G38" s="71"/>
      <c r="H38" s="27"/>
    </row>
    <row r="39" spans="1:18" s="3" customFormat="1" ht="12.75" customHeight="1">
      <c r="A39" s="48"/>
      <c r="B39" s="49"/>
      <c r="C39" s="50"/>
      <c r="D39" s="50"/>
      <c r="E39" s="50"/>
      <c r="F39" s="50"/>
      <c r="G39" s="50"/>
      <c r="H39" s="4"/>
    </row>
    <row r="40" spans="1:18" s="3" customFormat="1" ht="16.5" customHeight="1">
      <c r="A40" s="51" t="s">
        <v>48</v>
      </c>
      <c r="B40" s="52"/>
      <c r="C40" s="53"/>
      <c r="D40" s="53"/>
      <c r="E40" s="53"/>
      <c r="F40" s="53"/>
      <c r="G40" s="53"/>
      <c r="H40" s="20"/>
    </row>
    <row r="41" spans="1:18">
      <c r="A41" s="67"/>
      <c r="B41" s="67"/>
      <c r="C41" s="67"/>
      <c r="D41" s="67"/>
      <c r="E41" s="67"/>
      <c r="F41" s="67"/>
      <c r="G41" s="67"/>
      <c r="H41" s="67"/>
    </row>
  </sheetData>
  <mergeCells count="8">
    <mergeCell ref="A8:H8"/>
    <mergeCell ref="A41:H41"/>
    <mergeCell ref="A5:H5"/>
    <mergeCell ref="B37:C37"/>
    <mergeCell ref="B38:C38"/>
    <mergeCell ref="F37:G37"/>
    <mergeCell ref="F38:G38"/>
    <mergeCell ref="A36:H36"/>
  </mergeCells>
  <pageMargins left="0.19685039370078741" right="7.874015748031496E-2" top="0.15748031496062992" bottom="0.11811023622047245" header="0" footer="0.11811023622047245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view="pageBreakPreview" zoomScale="60" zoomScaleNormal="60" workbookViewId="0">
      <selection activeCell="G11" sqref="G11"/>
    </sheetView>
  </sheetViews>
  <sheetFormatPr defaultRowHeight="15"/>
  <cols>
    <col min="1" max="1" width="6.42578125" style="1" customWidth="1"/>
    <col min="2" max="2" width="27.85546875" style="1" customWidth="1"/>
    <col min="3" max="3" width="89.7109375" style="2" customWidth="1"/>
    <col min="4" max="4" width="36.5703125" style="2" customWidth="1"/>
    <col min="5" max="6" width="25.42578125" style="2" customWidth="1"/>
    <col min="7" max="7" width="25.42578125" style="6" customWidth="1"/>
    <col min="8" max="9" width="17.28515625" style="6" customWidth="1"/>
    <col min="10" max="10" width="36.5703125" style="3" customWidth="1"/>
  </cols>
  <sheetData>
    <row r="1" spans="1:12" ht="15.75">
      <c r="A1" s="5"/>
      <c r="B1" s="5"/>
      <c r="C1" s="6"/>
      <c r="D1" s="6"/>
      <c r="E1" s="6"/>
      <c r="F1" s="12"/>
      <c r="G1" s="12"/>
      <c r="H1" s="12"/>
      <c r="I1" s="12"/>
      <c r="J1" s="19" t="s">
        <v>22</v>
      </c>
    </row>
    <row r="2" spans="1:12" ht="141.75" customHeight="1">
      <c r="A2" s="68" t="s">
        <v>63</v>
      </c>
      <c r="B2" s="68"/>
      <c r="C2" s="68"/>
      <c r="D2" s="68"/>
      <c r="E2" s="68"/>
      <c r="F2" s="68"/>
      <c r="G2" s="68"/>
      <c r="H2" s="68"/>
      <c r="I2" s="68"/>
      <c r="J2" s="68"/>
    </row>
    <row r="3" spans="1:12" ht="21.75" customHeight="1">
      <c r="A3" s="5"/>
      <c r="B3" s="5"/>
      <c r="C3" s="6"/>
      <c r="D3" s="6"/>
      <c r="E3" s="6"/>
      <c r="F3" s="6"/>
      <c r="J3" s="7"/>
    </row>
    <row r="4" spans="1:12" ht="51.75" customHeight="1">
      <c r="A4" s="82" t="s">
        <v>24</v>
      </c>
      <c r="B4" s="91" t="s">
        <v>6</v>
      </c>
      <c r="C4" s="82" t="s">
        <v>1</v>
      </c>
      <c r="D4" s="72" t="s">
        <v>2</v>
      </c>
      <c r="E4" s="73"/>
      <c r="F4" s="73"/>
      <c r="G4" s="73"/>
      <c r="H4" s="73"/>
      <c r="I4" s="74"/>
      <c r="J4" s="82" t="s">
        <v>3</v>
      </c>
    </row>
    <row r="5" spans="1:12" ht="51.75" customHeight="1">
      <c r="A5" s="83"/>
      <c r="B5" s="92"/>
      <c r="C5" s="83"/>
      <c r="D5" s="9" t="s">
        <v>29</v>
      </c>
      <c r="E5" s="84" t="s">
        <v>30</v>
      </c>
      <c r="F5" s="84"/>
      <c r="G5" s="84"/>
      <c r="H5" s="84"/>
      <c r="I5" s="84"/>
      <c r="J5" s="83"/>
    </row>
    <row r="6" spans="1:12" ht="115.5" customHeight="1">
      <c r="A6" s="79">
        <v>1</v>
      </c>
      <c r="B6" s="76" t="s">
        <v>23</v>
      </c>
      <c r="C6" s="75" t="s">
        <v>49</v>
      </c>
      <c r="D6" s="28" t="s">
        <v>43</v>
      </c>
      <c r="E6" s="88" t="s">
        <v>51</v>
      </c>
      <c r="F6" s="89"/>
      <c r="G6" s="89"/>
      <c r="H6" s="89"/>
      <c r="I6" s="90"/>
      <c r="J6" s="85"/>
    </row>
    <row r="7" spans="1:12" ht="37.5" customHeight="1">
      <c r="A7" s="80"/>
      <c r="B7" s="77"/>
      <c r="C7" s="75"/>
      <c r="D7" s="93">
        <v>0</v>
      </c>
      <c r="E7" s="28" t="s">
        <v>57</v>
      </c>
      <c r="F7" s="28" t="s">
        <v>58</v>
      </c>
      <c r="G7" s="28" t="s">
        <v>59</v>
      </c>
      <c r="H7" s="63" t="s">
        <v>60</v>
      </c>
      <c r="I7" s="64"/>
      <c r="J7" s="86"/>
    </row>
    <row r="8" spans="1:12" ht="48.75" customHeight="1">
      <c r="A8" s="81"/>
      <c r="B8" s="78"/>
      <c r="C8" s="75"/>
      <c r="D8" s="94"/>
      <c r="E8" s="29">
        <v>0</v>
      </c>
      <c r="F8" s="30">
        <v>0</v>
      </c>
      <c r="G8" s="30"/>
      <c r="H8" s="88"/>
      <c r="I8" s="90"/>
      <c r="J8" s="87"/>
    </row>
    <row r="9" spans="1:12" ht="80.25" customHeight="1">
      <c r="A9" s="102" t="s">
        <v>0</v>
      </c>
      <c r="B9" s="97" t="s">
        <v>7</v>
      </c>
      <c r="C9" s="98" t="s">
        <v>50</v>
      </c>
      <c r="D9" s="85" t="s">
        <v>31</v>
      </c>
      <c r="E9" s="99" t="s">
        <v>4</v>
      </c>
      <c r="F9" s="100"/>
      <c r="G9" s="100"/>
      <c r="H9" s="101"/>
      <c r="I9" s="85" t="s">
        <v>41</v>
      </c>
      <c r="J9" s="96" t="s">
        <v>5</v>
      </c>
    </row>
    <row r="10" spans="1:12" ht="37.5" customHeight="1">
      <c r="A10" s="103"/>
      <c r="B10" s="97"/>
      <c r="C10" s="98"/>
      <c r="D10" s="87"/>
      <c r="E10" s="56">
        <v>45383</v>
      </c>
      <c r="F10" s="28" t="s">
        <v>58</v>
      </c>
      <c r="G10" s="28" t="s">
        <v>59</v>
      </c>
      <c r="H10" s="62" t="s">
        <v>60</v>
      </c>
      <c r="I10" s="86"/>
      <c r="J10" s="96"/>
    </row>
    <row r="11" spans="1:12" ht="45" customHeight="1">
      <c r="A11" s="104"/>
      <c r="B11" s="97"/>
      <c r="C11" s="98"/>
      <c r="D11" s="31">
        <v>0</v>
      </c>
      <c r="E11" s="62">
        <v>0</v>
      </c>
      <c r="F11" s="62">
        <v>0</v>
      </c>
      <c r="G11" s="62"/>
      <c r="H11" s="62"/>
      <c r="I11" s="87"/>
      <c r="J11" s="96"/>
    </row>
    <row r="12" spans="1:12" ht="36.75" customHeight="1">
      <c r="A12" s="95"/>
      <c r="B12" s="95"/>
      <c r="C12" s="95"/>
      <c r="D12" s="95"/>
      <c r="E12" s="95"/>
      <c r="F12" s="95"/>
      <c r="G12" s="95"/>
      <c r="H12" s="95"/>
      <c r="I12" s="95"/>
      <c r="J12" s="95"/>
    </row>
    <row r="13" spans="1:12" s="8" customFormat="1" ht="43.5" customHeight="1">
      <c r="A13" s="5"/>
      <c r="I13" s="11"/>
      <c r="J13" s="4"/>
    </row>
    <row r="14" spans="1:12" s="8" customFormat="1" ht="75" customHeight="1">
      <c r="A14" s="106" t="s">
        <v>52</v>
      </c>
      <c r="B14" s="106"/>
      <c r="C14" s="106"/>
      <c r="D14" s="54"/>
      <c r="E14" s="106" t="s">
        <v>25</v>
      </c>
      <c r="F14" s="106"/>
      <c r="G14" s="55"/>
      <c r="H14" s="106" t="s">
        <v>47</v>
      </c>
      <c r="I14" s="106"/>
      <c r="J14" s="4"/>
      <c r="K14" s="14"/>
      <c r="L14" s="14"/>
    </row>
    <row r="15" spans="1:12" s="8" customFormat="1" ht="67.5" customHeight="1">
      <c r="A15" s="5"/>
      <c r="B15" s="10"/>
      <c r="C15" s="17"/>
      <c r="D15" s="15"/>
      <c r="E15" s="105" t="s">
        <v>8</v>
      </c>
      <c r="F15" s="105"/>
      <c r="G15" s="16"/>
      <c r="H15" s="107" t="s">
        <v>20</v>
      </c>
      <c r="I15" s="107"/>
    </row>
    <row r="16" spans="1:12" s="8" customFormat="1" ht="36" customHeight="1">
      <c r="A16" s="5"/>
      <c r="B16" s="10"/>
      <c r="C16" s="17"/>
      <c r="D16" s="15"/>
      <c r="E16" s="15"/>
      <c r="F16" s="16"/>
      <c r="G16" s="16"/>
      <c r="H16" s="16"/>
      <c r="I16" s="6"/>
    </row>
    <row r="17" spans="1:10" s="8" customFormat="1">
      <c r="A17" s="5"/>
      <c r="B17" s="5"/>
      <c r="C17" s="6"/>
      <c r="D17" s="6"/>
      <c r="E17" s="6"/>
      <c r="F17" s="6"/>
      <c r="G17" s="6"/>
      <c r="H17" s="6"/>
      <c r="I17" s="6"/>
      <c r="J17" s="4"/>
    </row>
    <row r="18" spans="1:10" s="8" customFormat="1">
      <c r="A18" s="5"/>
      <c r="B18" s="5"/>
      <c r="C18" s="6"/>
      <c r="D18" s="6"/>
      <c r="E18" s="6"/>
      <c r="F18" s="6"/>
      <c r="G18" s="6"/>
      <c r="H18" s="6"/>
      <c r="I18" s="6"/>
      <c r="J18" s="4"/>
    </row>
    <row r="19" spans="1:10" s="8" customFormat="1">
      <c r="A19" s="5"/>
      <c r="B19" s="5"/>
      <c r="C19" s="6"/>
      <c r="D19" s="6"/>
      <c r="E19" s="6"/>
      <c r="F19" s="6"/>
      <c r="G19" s="6"/>
      <c r="H19" s="6"/>
      <c r="I19" s="6"/>
      <c r="J19" s="4"/>
    </row>
    <row r="20" spans="1:10" s="8" customFormat="1">
      <c r="A20" s="5"/>
      <c r="B20" s="5"/>
      <c r="C20" s="6"/>
      <c r="D20" s="6"/>
      <c r="E20" s="6"/>
      <c r="F20" s="6"/>
      <c r="G20" s="6"/>
      <c r="H20" s="6"/>
      <c r="I20" s="6"/>
      <c r="J20" s="4"/>
    </row>
    <row r="21" spans="1:10" s="8" customFormat="1">
      <c r="A21" s="5"/>
      <c r="B21" s="5"/>
      <c r="C21" s="6"/>
      <c r="D21" s="6"/>
      <c r="E21" s="6"/>
      <c r="F21" s="6"/>
      <c r="G21" s="6"/>
      <c r="H21" s="6"/>
      <c r="I21" s="6"/>
      <c r="J21" s="4"/>
    </row>
    <row r="22" spans="1:10" s="8" customFormat="1">
      <c r="A22" s="5"/>
      <c r="B22" s="5"/>
      <c r="C22" s="6"/>
      <c r="D22" s="6"/>
      <c r="E22" s="6"/>
      <c r="F22" s="6"/>
      <c r="G22" s="6"/>
      <c r="H22" s="6"/>
      <c r="I22" s="6"/>
      <c r="J22" s="4"/>
    </row>
    <row r="23" spans="1:10" s="8" customFormat="1">
      <c r="A23" s="5"/>
      <c r="B23" s="5"/>
      <c r="C23" s="6"/>
      <c r="D23" s="6"/>
      <c r="E23" s="6"/>
      <c r="F23" s="6"/>
      <c r="G23" s="6"/>
      <c r="H23" s="6"/>
      <c r="I23" s="6"/>
      <c r="J23" s="4"/>
    </row>
    <row r="24" spans="1:10" s="8" customFormat="1">
      <c r="A24" s="5"/>
      <c r="B24" s="5"/>
      <c r="C24" s="6"/>
      <c r="D24" s="6"/>
      <c r="E24" s="6"/>
      <c r="F24" s="6"/>
      <c r="G24" s="6"/>
      <c r="H24" s="6"/>
      <c r="I24" s="6"/>
      <c r="J24" s="4"/>
    </row>
    <row r="25" spans="1:10" s="8" customFormat="1">
      <c r="A25" s="5"/>
      <c r="B25" s="5"/>
      <c r="C25" s="6"/>
      <c r="D25" s="6"/>
      <c r="E25" s="6"/>
      <c r="F25" s="6"/>
      <c r="G25" s="6"/>
      <c r="H25" s="6"/>
      <c r="I25" s="6"/>
      <c r="J25" s="4"/>
    </row>
    <row r="26" spans="1:10" s="8" customFormat="1">
      <c r="A26" s="5"/>
      <c r="B26" s="5"/>
      <c r="C26" s="6"/>
      <c r="D26" s="6"/>
      <c r="E26" s="6"/>
      <c r="F26" s="6"/>
      <c r="G26" s="6"/>
      <c r="H26" s="6"/>
      <c r="I26" s="6"/>
      <c r="J26" s="4"/>
    </row>
    <row r="27" spans="1:10" s="8" customFormat="1">
      <c r="A27" s="5"/>
      <c r="B27" s="5"/>
      <c r="C27" s="6"/>
      <c r="D27" s="6"/>
      <c r="E27" s="6"/>
      <c r="F27" s="6"/>
      <c r="G27" s="6"/>
      <c r="H27" s="6"/>
      <c r="I27" s="6"/>
      <c r="J27" s="4"/>
    </row>
    <row r="28" spans="1:10" s="8" customFormat="1">
      <c r="A28" s="5"/>
      <c r="B28" s="5"/>
      <c r="C28" s="6"/>
      <c r="D28" s="6"/>
      <c r="E28" s="6"/>
      <c r="F28" s="6"/>
      <c r="G28" s="6"/>
      <c r="H28" s="6"/>
      <c r="I28" s="6"/>
      <c r="J28" s="4"/>
    </row>
    <row r="29" spans="1:10" s="8" customFormat="1">
      <c r="A29" s="5"/>
      <c r="B29" s="5"/>
      <c r="C29" s="6"/>
      <c r="D29" s="6"/>
      <c r="E29" s="6"/>
      <c r="F29" s="6"/>
      <c r="G29" s="6"/>
      <c r="H29" s="6"/>
      <c r="I29" s="6"/>
      <c r="J29" s="4"/>
    </row>
    <row r="30" spans="1:10" s="8" customFormat="1">
      <c r="A30" s="5"/>
      <c r="B30" s="5"/>
      <c r="C30" s="6"/>
      <c r="D30" s="6"/>
      <c r="E30" s="6"/>
      <c r="F30" s="6"/>
      <c r="G30" s="6"/>
      <c r="H30" s="6"/>
      <c r="I30" s="6"/>
      <c r="J30" s="4"/>
    </row>
  </sheetData>
  <mergeCells count="27">
    <mergeCell ref="E15:F15"/>
    <mergeCell ref="H14:I14"/>
    <mergeCell ref="H15:I15"/>
    <mergeCell ref="A14:C14"/>
    <mergeCell ref="E14:F14"/>
    <mergeCell ref="A12:J12"/>
    <mergeCell ref="J9:J11"/>
    <mergeCell ref="B9:B11"/>
    <mergeCell ref="C9:C11"/>
    <mergeCell ref="E9:H9"/>
    <mergeCell ref="D9:D10"/>
    <mergeCell ref="A9:A11"/>
    <mergeCell ref="I9:I11"/>
    <mergeCell ref="A2:J2"/>
    <mergeCell ref="D4:I4"/>
    <mergeCell ref="C6:C8"/>
    <mergeCell ref="B6:B8"/>
    <mergeCell ref="A6:A8"/>
    <mergeCell ref="J4:J5"/>
    <mergeCell ref="E5:I5"/>
    <mergeCell ref="J6:J8"/>
    <mergeCell ref="E6:I6"/>
    <mergeCell ref="H8:I8"/>
    <mergeCell ref="C4:C5"/>
    <mergeCell ref="B4:B5"/>
    <mergeCell ref="A4:A5"/>
    <mergeCell ref="D7:D8"/>
  </mergeCells>
  <pageMargins left="0.19685039370078741" right="0.19685039370078741" top="0.11811023622047245" bottom="0.11811023622047245" header="0.11811023622047245" footer="0.11811023622047245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</vt:lpstr>
      <vt:lpstr>Форма 2</vt:lpstr>
      <vt:lpstr>'Форма 1'!Область_печати</vt:lpstr>
      <vt:lpstr>'Форма 2'!Область_печати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PanchenkoOV</cp:lastModifiedBy>
  <cp:lastPrinted>2024-04-05T05:37:40Z</cp:lastPrinted>
  <dcterms:created xsi:type="dcterms:W3CDTF">2017-03-12T12:15:21Z</dcterms:created>
  <dcterms:modified xsi:type="dcterms:W3CDTF">2024-07-04T05:37:26Z</dcterms:modified>
</cp:coreProperties>
</file>